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6-й лот Луганська обл (останні торги 08.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<sst xmlns="http://schemas.openxmlformats.org/spreadsheetml/2006/main" count="179" uniqueCount="116">
  <si>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</si>
  <si>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</si>
  <si>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</si>
  <si>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</si>
  <si>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</si>
  <si>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</si>
  <si>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</si>
  <si>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</si>
  <si>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</si>
  <si>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</si>
  <si>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</si>
  <si>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</si>
  <si>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</si>
  <si>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</si>
  <si>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</si>
  <si>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</si>
  <si>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</si>
  <si>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</si>
  <si>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</si>
  <si>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</si>
  <si>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</si>
  <si>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</si>
  <si>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</si>
  <si>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</si>
  <si>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</si>
  <si>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</si>
  <si>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</si>
  <si>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</si>
  <si>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</si>
  <si>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</si>
  <si>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</si>
  <si>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</si>
  <si>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</si>
  <si>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</si>
  <si>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</si>
  <si>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</si>
  <si>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</si>
  <si>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</si>
  <si>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</si>
  <si>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</si>
  <si>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</si>
  <si>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</si>
  <si>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</si>
  <si>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</si>
  <si>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</si>
  <si>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</si>
  <si>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</si>
  <si>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</si>
  <si>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</si>
  <si>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</si>
  <si>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</si>
  <si>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</si>
  <si>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</si>
  <si>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</si>
  <si>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</si>
  <si>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</si>
  <si>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</si>
  <si>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</si>
  <si>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</si>
  <si>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</si>
  <si>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</si>
  <si>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</si>
  <si>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</si>
  <si>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</si>
  <si>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</si>
  <si>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</si>
  <si>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</si>
  <si>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</si>
  <si>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</si>
  <si>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</si>
  <si>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</si>
  <si>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</si>
  <si>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</si>
  <si>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</si>
  <si>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</si>
  <si>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</si>
  <si>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</si>
  <si>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</si>
  <si>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 фото 2019 року</t>
  </si>
  <si>
    <t>2.1. Фотофіксація (2017 року)</t>
  </si>
  <si>
    <t>Луганська обл., м. Сіверськодонецьк (Сєвєродонецьк), проспект Гвардійський, будинок 28</t>
  </si>
  <si>
    <t>Будівля філії "Відділення Промінвестбанку" (літ."А-3Н"), загальною площею 3 342,70 кв.м, та котельня-дизельна-бокс (літ."Г"), загальною площею 389,1 кв. м, за адресою: Луганська обл., м. Сіверськодонецьк (Сєвєродонецьк), проспект Гвардійський, будинок 28. Реєстраційний номер об’єкта нерухомого майна: 2951188. Інвентарний № 86833.</t>
  </si>
  <si>
    <t>G22N027082</t>
  </si>
  <si>
    <t>В складі лоту з основними засобами. Не відбулися у зв’язку з відсутністю учасників.</t>
  </si>
  <si>
    <t>https://www.fg.gov.ua/lot/172149</t>
  </si>
  <si>
    <t>https://www.fg.gov.ua/passport/59802</t>
  </si>
  <si>
    <t>https://www.fg.gov.ua/passport/59972</t>
  </si>
  <si>
    <t>https://www.fg.gov.ua/passport/60067</t>
  </si>
  <si>
    <t>https://www.fg.gov.ua/passport/60145</t>
  </si>
  <si>
    <t>G22N027357</t>
  </si>
  <si>
    <t>https://www.fg.gov.ua/lot/172438</t>
  </si>
  <si>
    <t>https://www.fg.gov.ua/passport/60389</t>
  </si>
  <si>
    <t>https://www.fg.gov.ua/passport/60461</t>
  </si>
  <si>
    <t>https://www.fg.gov.ua/passport/60504</t>
  </si>
  <si>
    <t>https://www.fg.gov.ua/passport/60551</t>
  </si>
  <si>
    <t>G22N027500</t>
  </si>
  <si>
    <t>https://www.fg.gov.ua/lot/172566</t>
  </si>
  <si>
    <t>https://www.fg.gov.ua/passport/60696</t>
  </si>
  <si>
    <t>https://www.fg.gov.ua/passport/60749</t>
  </si>
  <si>
    <t>https://www.fg.gov.ua/passport/60794</t>
  </si>
  <si>
    <t>https://www.fg.gov.ua/passport/60830</t>
  </si>
  <si>
    <t>G22N027624</t>
  </si>
  <si>
    <t>https://www.fg.gov.ua/lot/172710</t>
  </si>
  <si>
    <t>https://www.fg.gov.ua/passport/60988</t>
  </si>
  <si>
    <t>https://www.fg.gov.ua/passport/61059</t>
  </si>
  <si>
    <t>https://www.fg.gov.ua/passport/61093</t>
  </si>
  <si>
    <t>https://www.fg.gov.ua/passport/61146</t>
  </si>
  <si>
    <t>Уповноважена особа</t>
  </si>
  <si>
    <t>Артем КАРАЧЕНЦЕВ</t>
  </si>
  <si>
    <t>Уповноважена особа Фонду гарантування вкладів фізичних осіб на ліквідацію ПАТ «ПРОМІНВЕСТБАНК»</t>
  </si>
  <si>
    <t>G22N027766</t>
  </si>
  <si>
    <t>https://www.fg.gov.ua/lot/172848</t>
  </si>
  <si>
    <t>https://www.fg.gov.ua/passport/61281</t>
  </si>
  <si>
    <t>https://www.fg.gov.ua/passport/61367</t>
  </si>
  <si>
    <t>https://www.fg.gov.ua/passport/61410</t>
  </si>
  <si>
    <t>https://www.fg.gov.ua/passport/61502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</si>
</sst>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165" fontId="11" fillId="0" borderId="3" xfId="2" applyNumberFormat="1" applyFont="1" applyBorder="1"/>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165" fontId="14" fillId="0" borderId="1" xfId="2" applyNumberFormat="1"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4" fontId="14" fillId="0" borderId="1" xfId="2" applyNumberFormat="1" applyFont="1" applyBorder="1" applyAlignment="1">
      <alignment horizontal="center" vertic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4" fontId="11" fillId="0" borderId="13" xfId="0" applyNumberFormat="1" applyFont="1" applyBorder="1" applyAlignment="1">
      <alignment horizontal="center" vertical="center"/>
    </xf>
    <xf numFmtId="9" fontId="11" fillId="0" borderId="13" xfId="3" applyFont="1" applyBorder="1" applyAlignment="1">
      <alignment horizontal="center" vertical="center"/>
    </xf>
    <xf numFmtId="0" fontId="11" fillId="0" borderId="20" xfId="0"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21" xfId="0"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alignment horizontal="center"/>
    </xf>
    <xf numFmtId="0" fontId="18" fillId="0" borderId="0" xfId="0" applyFont="1" applyAlignment="1">
      <alignment horizontal="center"/>
    </xf>
    <xf numFmtId="0" fontId="0" fillId="0" borderId="0" xfId="0" applyAlignment="1"/>
    <xf numFmtId="14" fontId="12" fillId="0" borderId="0" xfId="0" applyNumberFormat="1"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123826</xdr:colOff>
      <xdr:row>1</xdr:row>
      <xdr:rowOff>552450</xdr:rowOff>
    </xdr:from>
    <xdr:to>
      <xdr:col>5</xdr:col>
      <xdr:colOff>352425</xdr:colOff>
      <xdr:row>13</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7541" t="5490" r="7916" b="6453"/>
        <a:stretch/>
      </xdr:blipFill>
      <xdr:spPr>
        <a:xfrm>
          <a:off x="123826" y="752475"/>
          <a:ext cx="3105149" cy="2324100"/>
        </a:xfrm>
        <a:prstGeom prst="rect">
          <a:avLst/>
        </a:prstGeom>
      </xdr:spPr>
    </xdr:pic>
    <xdr:clientData/>
  </xdr:twoCellAnchor>
  <xdr:twoCellAnchor editAs="oneCell">
    <xdr:from>
      <xdr:col>5</xdr:col>
      <xdr:colOff>428625</xdr:colOff>
      <xdr:row>1</xdr:row>
      <xdr:rowOff>561975</xdr:rowOff>
    </xdr:from>
    <xdr:to>
      <xdr:col>10</xdr:col>
      <xdr:colOff>428624</xdr:colOff>
      <xdr:row>13</xdr:row>
      <xdr:rowOff>190499</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230" t="6628" r="10911" b="6642"/>
        <a:stretch/>
      </xdr:blipFill>
      <xdr:spPr>
        <a:xfrm>
          <a:off x="3305175" y="762000"/>
          <a:ext cx="3047999" cy="2324099"/>
        </a:xfrm>
        <a:prstGeom prst="rect">
          <a:avLst/>
        </a:prstGeom>
      </xdr:spPr>
    </xdr:pic>
    <xdr:clientData/>
  </xdr:twoCellAnchor>
  <xdr:twoCellAnchor editAs="oneCell">
    <xdr:from>
      <xdr:col>0</xdr:col>
      <xdr:colOff>104775</xdr:colOff>
      <xdr:row>14</xdr:row>
      <xdr:rowOff>38100</xdr:rowOff>
    </xdr:from>
    <xdr:to>
      <xdr:col>5</xdr:col>
      <xdr:colOff>276225</xdr:colOff>
      <xdr:row>27</xdr:row>
      <xdr:rowOff>0</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3276" t="1344" r="13048" b="2733"/>
        <a:stretch/>
      </xdr:blipFill>
      <xdr:spPr bwMode="auto">
        <a:xfrm>
          <a:off x="104775" y="3133725"/>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390526</xdr:colOff>
      <xdr:row>14</xdr:row>
      <xdr:rowOff>47625</xdr:rowOff>
    </xdr:from>
    <xdr:to>
      <xdr:col>10</xdr:col>
      <xdr:colOff>390526</xdr:colOff>
      <xdr:row>27</xdr:row>
      <xdr:rowOff>9525</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6805" t="2519" r="19981" b="1063"/>
        <a:stretch/>
      </xdr:blipFill>
      <xdr:spPr bwMode="auto">
        <a:xfrm>
          <a:off x="3267076" y="3143250"/>
          <a:ext cx="3048000" cy="25336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95250</xdr:colOff>
      <xdr:row>27</xdr:row>
      <xdr:rowOff>47625</xdr:rowOff>
    </xdr:from>
    <xdr:to>
      <xdr:col>5</xdr:col>
      <xdr:colOff>295275</xdr:colOff>
      <xdr:row>39</xdr:row>
      <xdr:rowOff>190500</xdr:rowOff>
    </xdr:to>
    <xdr:pic>
      <xdr:nvPicPr>
        <xdr:cNvPr id="8" name="image1.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144" t="21355" r="2898" b="7710"/>
        <a:stretch/>
      </xdr:blipFill>
      <xdr:spPr bwMode="auto">
        <a:xfrm>
          <a:off x="95250" y="5715000"/>
          <a:ext cx="3076575" cy="25431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361950</xdr:colOff>
      <xdr:row>27</xdr:row>
      <xdr:rowOff>57150</xdr:rowOff>
    </xdr:from>
    <xdr:to>
      <xdr:col>10</xdr:col>
      <xdr:colOff>390525</xdr:colOff>
      <xdr:row>39</xdr:row>
      <xdr:rowOff>180975</xdr:rowOff>
    </xdr:to>
    <xdr:pic>
      <xdr:nvPicPr>
        <xdr:cNvPr id="10" name="Image 1"/>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260" t="23916" r="2576" b="11888"/>
        <a:stretch/>
      </xdr:blipFill>
      <xdr:spPr bwMode="auto">
        <a:xfrm>
          <a:off x="3238500" y="5724525"/>
          <a:ext cx="3076575" cy="25241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466725</xdr:colOff>
      <xdr:row>27</xdr:row>
      <xdr:rowOff>47626</xdr:rowOff>
    </xdr:from>
    <xdr:to>
      <xdr:col>14</xdr:col>
      <xdr:colOff>485775</xdr:colOff>
      <xdr:row>39</xdr:row>
      <xdr:rowOff>180976</xdr:rowOff>
    </xdr:to>
    <xdr:pic>
      <xdr:nvPicPr>
        <xdr:cNvPr id="11" name="Image 1"/>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2269" t="21553" b="3857"/>
        <a:stretch/>
      </xdr:blipFill>
      <xdr:spPr bwMode="auto">
        <a:xfrm>
          <a:off x="6391275" y="5715001"/>
          <a:ext cx="3076575" cy="2533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45"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lot/172566" TargetMode="External"/><Relationship Id="rId26" Type="http://schemas.openxmlformats.org/officeDocument/2006/relationships/hyperlink" Target="https://www.fg.gov.ua/lot/172710" TargetMode="External"/><Relationship Id="rId39" Type="http://schemas.openxmlformats.org/officeDocument/2006/relationships/hyperlink" Target="https://www.fg.gov.ua/passport/61410" TargetMode="External"/><Relationship Id="rId3" Type="http://schemas.openxmlformats.org/officeDocument/2006/relationships/hyperlink" Target="https://www.fg.gov.ua/lot/172149" TargetMode="External"/><Relationship Id="rId21" Type="http://schemas.openxmlformats.org/officeDocument/2006/relationships/hyperlink" Target="https://www.fg.gov.ua/passport/60696" TargetMode="External"/><Relationship Id="rId34" Type="http://schemas.openxmlformats.org/officeDocument/2006/relationships/hyperlink" Target="https://www.fg.gov.ua/lot/172848" TargetMode="External"/><Relationship Id="rId7" Type="http://schemas.openxmlformats.org/officeDocument/2006/relationships/hyperlink" Target="https://www.fg.gov.ua/passport/60067" TargetMode="External"/><Relationship Id="rId12" Type="http://schemas.openxmlformats.org/officeDocument/2006/relationships/hyperlink" Target="https://www.fg.gov.ua/lot/172438" TargetMode="External"/><Relationship Id="rId17" Type="http://schemas.openxmlformats.org/officeDocument/2006/relationships/hyperlink" Target="https://www.fg.gov.ua/lot/172566" TargetMode="External"/><Relationship Id="rId25" Type="http://schemas.openxmlformats.org/officeDocument/2006/relationships/hyperlink" Target="https://www.fg.gov.ua/lot/172710" TargetMode="External"/><Relationship Id="rId33" Type="http://schemas.openxmlformats.org/officeDocument/2006/relationships/hyperlink" Target="https://www.fg.gov.ua/lot/172848" TargetMode="External"/><Relationship Id="rId38" Type="http://schemas.openxmlformats.org/officeDocument/2006/relationships/hyperlink" Target="https://www.fg.gov.ua/passport/61367" TargetMode="External"/><Relationship Id="rId2" Type="http://schemas.openxmlformats.org/officeDocument/2006/relationships/hyperlink" Target="https://www.fg.gov.ua/lot/172149"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lot/172566" TargetMode="External"/><Relationship Id="rId29" Type="http://schemas.openxmlformats.org/officeDocument/2006/relationships/hyperlink" Target="https://www.fg.gov.ua/passport/60988" TargetMode="External"/><Relationship Id="rId41" Type="http://schemas.openxmlformats.org/officeDocument/2006/relationships/printerSettings" Target="../printerSettings/printerSettings3.bin"/><Relationship Id="rId1" Type="http://schemas.openxmlformats.org/officeDocument/2006/relationships/hyperlink" Target="https://www.fg.gov.ua/lot/172149" TargetMode="External"/><Relationship Id="rId6" Type="http://schemas.openxmlformats.org/officeDocument/2006/relationships/hyperlink" Target="https://www.fg.gov.ua/passport/59972" TargetMode="External"/><Relationship Id="rId11" Type="http://schemas.openxmlformats.org/officeDocument/2006/relationships/hyperlink" Target="https://www.fg.gov.ua/lot/172438" TargetMode="External"/><Relationship Id="rId24" Type="http://schemas.openxmlformats.org/officeDocument/2006/relationships/hyperlink" Target="https://www.fg.gov.ua/passport/60830" TargetMode="External"/><Relationship Id="rId32" Type="http://schemas.openxmlformats.org/officeDocument/2006/relationships/hyperlink" Target="https://www.fg.gov.ua/passport/61146" TargetMode="External"/><Relationship Id="rId37" Type="http://schemas.openxmlformats.org/officeDocument/2006/relationships/hyperlink" Target="https://www.fg.gov.ua/passport/61281" TargetMode="External"/><Relationship Id="rId40" Type="http://schemas.openxmlformats.org/officeDocument/2006/relationships/hyperlink" Target="https://www.fg.gov.ua/passport/61502" TargetMode="External"/><Relationship Id="rId5" Type="http://schemas.openxmlformats.org/officeDocument/2006/relationships/hyperlink" Target="https://www.fg.gov.ua/passport/59802"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passport/60794" TargetMode="External"/><Relationship Id="rId28" Type="http://schemas.openxmlformats.org/officeDocument/2006/relationships/hyperlink" Target="https://www.fg.gov.ua/lot/172710" TargetMode="External"/><Relationship Id="rId36" Type="http://schemas.openxmlformats.org/officeDocument/2006/relationships/hyperlink" Target="https://www.fg.gov.ua/lot/172848" TargetMode="External"/><Relationship Id="rId10" Type="http://schemas.openxmlformats.org/officeDocument/2006/relationships/hyperlink" Target="https://www.fg.gov.ua/lot/172438" TargetMode="External"/><Relationship Id="rId19" Type="http://schemas.openxmlformats.org/officeDocument/2006/relationships/hyperlink" Target="https://www.fg.gov.ua/lot/172566" TargetMode="External"/><Relationship Id="rId31" Type="http://schemas.openxmlformats.org/officeDocument/2006/relationships/hyperlink" Target="https://www.fg.gov.ua/passport/61093" TargetMode="External"/><Relationship Id="rId4" Type="http://schemas.openxmlformats.org/officeDocument/2006/relationships/hyperlink" Target="https://www.fg.gov.ua/lot/172149" TargetMode="External"/><Relationship Id="rId9" Type="http://schemas.openxmlformats.org/officeDocument/2006/relationships/hyperlink" Target="https://www.fg.gov.ua/lot/172438"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passport/60749" TargetMode="External"/><Relationship Id="rId27" Type="http://schemas.openxmlformats.org/officeDocument/2006/relationships/hyperlink" Target="https://www.fg.gov.ua/lot/172710" TargetMode="External"/><Relationship Id="rId30" Type="http://schemas.openxmlformats.org/officeDocument/2006/relationships/hyperlink" Target="https://www.fg.gov.ua/passport/61059" TargetMode="External"/><Relationship Id="rId35" Type="http://schemas.openxmlformats.org/officeDocument/2006/relationships/hyperlink" Target="https://www.fg.gov.ua/lot/17284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O18" sqref="O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8" t="s">
        <v>73</v>
      </c>
      <c r="C2" s="139"/>
      <c r="D2" s="5"/>
    </row>
    <row r="3" spans="1:16384" x14ac:dyDescent="0.25">
      <c r="A3" s="6"/>
      <c r="B3" s="19" t="s">
        <v>4</v>
      </c>
      <c r="C3" s="20" t="s">
        <v>63</v>
      </c>
      <c r="D3" s="5"/>
    </row>
    <row r="4" spans="1:16384" x14ac:dyDescent="0.25">
      <c r="A4" s="6"/>
      <c r="B4" s="140" t="s">
        <v>5</v>
      </c>
      <c r="C4" s="141"/>
      <c r="D4" s="5"/>
    </row>
    <row r="5" spans="1:16384" x14ac:dyDescent="0.25">
      <c r="A5" s="6"/>
      <c r="B5" s="17" t="s">
        <v>20</v>
      </c>
      <c r="C5" s="21" t="s">
        <v>25</v>
      </c>
      <c r="D5" s="5"/>
    </row>
    <row r="6" spans="1:16384" ht="83.25" customHeight="1" x14ac:dyDescent="0.25">
      <c r="A6" s="6"/>
      <c r="B6" s="8" t="s">
        <v>50</v>
      </c>
      <c r="C6" s="47" t="s">
        <v>81</v>
      </c>
    </row>
    <row r="7" spans="1:16384" ht="18.75" customHeight="1" x14ac:dyDescent="0.25">
      <c r="A7" s="6"/>
      <c r="B7" s="10" t="s">
        <v>6</v>
      </c>
      <c r="C7" s="9" t="s">
        <v>64</v>
      </c>
    </row>
    <row r="8" spans="1:16384" x14ac:dyDescent="0.25">
      <c r="A8" s="6"/>
      <c r="B8" s="10" t="s">
        <v>7</v>
      </c>
      <c r="C8" s="9" t="s">
        <v>77</v>
      </c>
    </row>
    <row r="9" spans="1:16384" ht="31.5" x14ac:dyDescent="0.25">
      <c r="A9" s="6"/>
      <c r="B9" s="10" t="s">
        <v>8</v>
      </c>
      <c r="C9" s="47" t="s">
        <v>80</v>
      </c>
    </row>
    <row r="10" spans="1:16384" ht="14.25" customHeight="1" x14ac:dyDescent="0.25">
      <c r="A10" s="6"/>
      <c r="B10" s="10" t="s">
        <v>9</v>
      </c>
      <c r="C10" s="9">
        <v>3731.8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1" t="s">
        <v>52</v>
      </c>
      <c r="C15" s="47"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41" t="s">
        <v>67</v>
      </c>
    </row>
    <row r="18" spans="1:4" x14ac:dyDescent="0.25">
      <c r="A18" s="6"/>
      <c r="B18" s="10" t="s">
        <v>60</v>
      </c>
      <c r="C18" s="12" t="s">
        <v>66</v>
      </c>
    </row>
    <row r="19" spans="1:4" ht="15" customHeight="1" x14ac:dyDescent="0.25">
      <c r="A19" s="6"/>
      <c r="B19" s="144" t="s">
        <v>13</v>
      </c>
      <c r="C19" s="145"/>
    </row>
    <row r="20" spans="1:4" ht="15" customHeight="1" x14ac:dyDescent="0.25">
      <c r="A20" s="6"/>
      <c r="B20" s="14" t="s">
        <v>79</v>
      </c>
      <c r="C20" s="146" t="s">
        <v>12</v>
      </c>
    </row>
    <row r="21" spans="1:4" x14ac:dyDescent="0.25">
      <c r="A21" s="6"/>
      <c r="B21" s="30" t="s">
        <v>48</v>
      </c>
      <c r="C21" s="146"/>
    </row>
    <row r="22" spans="1:4" ht="15" customHeight="1" thickBot="1" x14ac:dyDescent="0.3">
      <c r="A22" s="6"/>
      <c r="B22" s="15" t="s">
        <v>21</v>
      </c>
      <c r="C22" s="147"/>
    </row>
    <row r="23" spans="1:4" ht="16.5" thickBot="1" x14ac:dyDescent="0.3">
      <c r="A23" s="6"/>
    </row>
    <row r="24" spans="1:4" ht="41.25" customHeight="1" thickBot="1" x14ac:dyDescent="0.3">
      <c r="A24" s="6"/>
      <c r="B24" s="149" t="s">
        <v>76</v>
      </c>
      <c r="C24" s="150"/>
    </row>
    <row r="25" spans="1:4" ht="49.5" customHeight="1" x14ac:dyDescent="0.25">
      <c r="A25" s="6"/>
      <c r="B25" s="142" t="s">
        <v>19</v>
      </c>
      <c r="C25" s="142"/>
    </row>
    <row r="26" spans="1:4" ht="143.25" customHeight="1" x14ac:dyDescent="0.25">
      <c r="B26" s="142" t="s">
        <v>59</v>
      </c>
      <c r="C26" s="142"/>
    </row>
    <row r="27" spans="1:4" ht="101.25" customHeight="1" x14ac:dyDescent="0.25">
      <c r="B27" s="142" t="s">
        <v>22</v>
      </c>
      <c r="C27" s="142"/>
    </row>
    <row r="28" spans="1:4" ht="101.25" customHeight="1" x14ac:dyDescent="0.25">
      <c r="B28" s="148" t="s">
        <v>58</v>
      </c>
      <c r="C28" s="148"/>
    </row>
    <row r="29" spans="1:4" ht="59.25" customHeight="1" x14ac:dyDescent="0.25">
      <c r="B29" s="143" t="s">
        <v>57</v>
      </c>
      <c r="C29" s="143"/>
      <c r="D29" s="39"/>
    </row>
    <row r="30" spans="1:4" ht="59.25" customHeight="1" x14ac:dyDescent="0.25">
      <c r="B30" s="93" t="s">
        <v>62</v>
      </c>
      <c r="C30" s="93"/>
      <c r="D30" s="39"/>
    </row>
    <row r="31" spans="1:4" ht="36" customHeight="1" x14ac:dyDescent="0.25">
      <c r="B31" s="40"/>
      <c r="C31" s="40"/>
      <c r="D31" s="39"/>
    </row>
    <row r="33" spans="2:4" x14ac:dyDescent="0.25">
      <c r="B33" s="42" t="s">
        <v>107</v>
      </c>
      <c r="C33" s="43"/>
      <c r="D33" s="25"/>
    </row>
    <row r="34" spans="2:4" x14ac:dyDescent="0.25">
      <c r="B34" s="42" t="s">
        <v>68</v>
      </c>
      <c r="C34" s="27"/>
      <c r="D34" s="25"/>
    </row>
    <row r="35" spans="2:4" x14ac:dyDescent="0.25">
      <c r="B35" s="42" t="s">
        <v>69</v>
      </c>
      <c r="C35" s="27"/>
    </row>
    <row r="36" spans="2:4" x14ac:dyDescent="0.25">
      <c r="B36" s="42" t="s">
        <v>70</v>
      </c>
      <c r="C36" s="44" t="s">
        <v>108</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45"/>
  <sheetViews>
    <sheetView topLeftCell="A34" zoomScale="70" zoomScaleNormal="70" workbookViewId="0">
      <selection activeCell="D46" sqref="D46"/>
    </sheetView>
  </sheetViews>
  <sheetFormatPr defaultRowHeight="15" x14ac:dyDescent="0.25"/>
  <cols>
    <col min="1" max="1" width="6.5703125" style="24" customWidth="1"/>
    <col min="2" max="11" width="9.140625" style="24"/>
    <col min="12" max="12" width="18.42578125" style="24" customWidth="1"/>
    <col min="13" max="16384" width="9.140625" style="24"/>
  </cols>
  <sheetData>
    <row r="1" spans="1:25" ht="15.75" x14ac:dyDescent="0.25">
      <c r="A1" s="95" t="s">
        <v>74</v>
      </c>
      <c r="B1" s="96"/>
      <c r="C1" s="96"/>
      <c r="D1" s="96"/>
      <c r="E1" s="96"/>
      <c r="F1" s="96"/>
      <c r="G1" s="96"/>
      <c r="H1" s="96"/>
      <c r="I1" s="96"/>
      <c r="J1" s="96"/>
      <c r="K1" s="96"/>
      <c r="L1" s="96"/>
      <c r="M1" s="96"/>
    </row>
    <row r="2" spans="1:25" ht="45.75" customHeight="1" x14ac:dyDescent="0.25">
      <c r="A2" s="29"/>
      <c r="B2" s="97" t="s">
        <v>22</v>
      </c>
      <c r="C2" s="97"/>
      <c r="D2" s="97"/>
      <c r="E2" s="97"/>
      <c r="F2" s="97"/>
      <c r="G2" s="97"/>
      <c r="H2" s="97"/>
      <c r="I2" s="97"/>
      <c r="J2" s="97"/>
      <c r="K2" s="97"/>
      <c r="L2" s="97"/>
      <c r="M2" s="29"/>
    </row>
    <row r="3" spans="1:25" ht="15" customHeight="1" x14ac:dyDescent="0.25">
      <c r="A3" s="29"/>
      <c r="B3" s="29"/>
      <c r="C3" s="29"/>
      <c r="D3" s="29"/>
      <c r="E3" s="29"/>
      <c r="F3" s="29"/>
      <c r="G3" s="29"/>
      <c r="H3" s="29"/>
      <c r="I3" s="29"/>
      <c r="J3" s="29"/>
      <c r="K3" s="29"/>
      <c r="L3" s="74"/>
      <c r="M3" s="75"/>
      <c r="N3" s="75"/>
      <c r="O3" s="75"/>
      <c r="P3" s="76"/>
      <c r="Q3" s="76"/>
      <c r="R3" s="76"/>
      <c r="S3" s="76"/>
      <c r="T3" s="76"/>
      <c r="U3" s="76"/>
      <c r="V3" s="76"/>
      <c r="W3" s="76"/>
    </row>
    <row r="4" spans="1:25" ht="15.75" x14ac:dyDescent="0.25">
      <c r="A4" s="29"/>
      <c r="B4" s="29"/>
      <c r="C4" s="29"/>
      <c r="D4" s="29"/>
      <c r="E4" s="29"/>
      <c r="F4" s="29"/>
      <c r="G4" s="29"/>
      <c r="H4" s="29"/>
      <c r="I4" s="29"/>
      <c r="J4" s="29"/>
      <c r="K4" s="29"/>
      <c r="L4" s="29"/>
      <c r="M4" s="29"/>
      <c r="N4" s="74"/>
      <c r="O4" s="75"/>
      <c r="P4" s="75"/>
      <c r="Q4" s="75"/>
      <c r="R4" s="76"/>
      <c r="S4" s="76"/>
      <c r="T4" s="76"/>
      <c r="U4" s="76"/>
      <c r="V4" s="76"/>
      <c r="W4" s="76"/>
      <c r="X4" s="76"/>
      <c r="Y4" s="76"/>
    </row>
    <row r="5" spans="1:25" ht="15.75" x14ac:dyDescent="0.25">
      <c r="A5" s="29"/>
      <c r="B5" s="29"/>
      <c r="C5" s="29"/>
      <c r="D5" s="29"/>
      <c r="E5" s="29"/>
      <c r="F5" s="29"/>
      <c r="G5" s="29"/>
      <c r="H5" s="29"/>
      <c r="I5" s="29"/>
      <c r="J5" s="29"/>
      <c r="K5" s="74"/>
      <c r="L5" s="75"/>
      <c r="M5" s="75"/>
      <c r="N5" s="75"/>
      <c r="O5" s="76"/>
      <c r="P5" s="76"/>
      <c r="Q5" s="76"/>
      <c r="R5" s="76"/>
      <c r="S5" s="76"/>
      <c r="T5" s="76"/>
      <c r="U5" s="76"/>
      <c r="V5" s="76"/>
    </row>
    <row r="6" spans="1:25" ht="15" customHeight="1" x14ac:dyDescent="0.25">
      <c r="A6" s="29"/>
      <c r="B6" s="29"/>
      <c r="C6" s="29"/>
      <c r="D6" s="29"/>
      <c r="E6" s="29"/>
      <c r="F6" s="29"/>
      <c r="G6" s="29"/>
      <c r="H6" s="29"/>
      <c r="I6" s="29"/>
      <c r="J6" s="29"/>
      <c r="K6" s="29"/>
      <c r="L6" s="29"/>
      <c r="M6" s="103" t="s">
        <v>78</v>
      </c>
      <c r="N6" s="103"/>
      <c r="O6" s="103"/>
      <c r="P6" s="75"/>
      <c r="Q6" s="76"/>
      <c r="R6" s="76"/>
      <c r="S6" s="76"/>
      <c r="T6" s="76"/>
      <c r="U6" s="76"/>
      <c r="V6" s="76"/>
      <c r="W6" s="76"/>
      <c r="X6" s="76"/>
    </row>
    <row r="7" spans="1:25" x14ac:dyDescent="0.25">
      <c r="A7" s="29"/>
      <c r="B7" s="29"/>
      <c r="C7" s="29"/>
      <c r="D7" s="29"/>
      <c r="E7" s="29"/>
      <c r="F7" s="29"/>
      <c r="G7" s="29"/>
      <c r="H7" s="29"/>
      <c r="I7" s="29"/>
      <c r="J7" s="29"/>
      <c r="K7" s="29"/>
      <c r="L7" s="29"/>
      <c r="M7" s="29"/>
    </row>
    <row r="8" spans="1:25" x14ac:dyDescent="0.25">
      <c r="A8" s="29"/>
      <c r="B8" s="29"/>
      <c r="C8" s="29"/>
      <c r="D8" s="29"/>
      <c r="E8" s="29"/>
      <c r="F8" s="29"/>
      <c r="G8" s="29"/>
      <c r="H8" s="29"/>
      <c r="I8" s="29"/>
      <c r="J8" s="29"/>
      <c r="K8" s="29"/>
      <c r="L8" s="29"/>
      <c r="M8" s="29"/>
    </row>
    <row r="9" spans="1:25" x14ac:dyDescent="0.25">
      <c r="A9" s="29"/>
      <c r="B9" s="29"/>
      <c r="C9" s="29"/>
      <c r="D9" s="29"/>
      <c r="E9" s="29"/>
      <c r="F9" s="29"/>
      <c r="G9" s="29"/>
      <c r="H9" s="29"/>
      <c r="I9" s="29"/>
      <c r="J9" s="29"/>
      <c r="K9" s="29"/>
      <c r="L9" s="29"/>
      <c r="M9" s="29"/>
    </row>
    <row r="10" spans="1:25" x14ac:dyDescent="0.25">
      <c r="A10" s="29"/>
      <c r="B10" s="32"/>
      <c r="C10" s="32"/>
      <c r="D10" s="32"/>
      <c r="E10" s="32"/>
      <c r="F10" s="32"/>
      <c r="G10" s="32"/>
      <c r="H10" s="32"/>
      <c r="I10" s="32"/>
      <c r="J10" s="32"/>
      <c r="K10" s="32"/>
      <c r="L10" s="32"/>
      <c r="M10" s="29"/>
    </row>
    <row r="11" spans="1:25" x14ac:dyDescent="0.25">
      <c r="A11" s="29"/>
      <c r="B11" s="32"/>
      <c r="C11" s="32"/>
      <c r="D11" s="32"/>
      <c r="E11" s="32"/>
      <c r="F11" s="32"/>
      <c r="G11" s="32"/>
      <c r="H11" s="32"/>
      <c r="I11" s="32"/>
      <c r="J11" s="32"/>
      <c r="K11" s="32"/>
      <c r="L11" s="32"/>
      <c r="M11" s="29"/>
      <c r="Y11"/>
    </row>
    <row r="12" spans="1:25" x14ac:dyDescent="0.25">
      <c r="A12" s="29"/>
      <c r="B12" s="32"/>
      <c r="C12" s="32"/>
      <c r="D12" s="32"/>
      <c r="E12" s="32"/>
      <c r="F12" s="32"/>
      <c r="G12" s="32"/>
      <c r="H12" s="32"/>
      <c r="I12" s="32"/>
      <c r="J12" s="32"/>
      <c r="K12" s="32"/>
      <c r="L12" s="32"/>
      <c r="M12" s="29"/>
    </row>
    <row r="13" spans="1:25" x14ac:dyDescent="0.25">
      <c r="B13" s="28"/>
      <c r="C13" s="28"/>
      <c r="D13" s="28"/>
      <c r="E13" s="28"/>
      <c r="F13" s="28"/>
      <c r="G13" s="28"/>
      <c r="H13" s="28"/>
      <c r="I13" s="28"/>
      <c r="J13" s="28"/>
      <c r="K13" s="28"/>
      <c r="L13" s="28"/>
    </row>
    <row r="14" spans="1:25" ht="15.75" customHeight="1" x14ac:dyDescent="0.25">
      <c r="A14" s="98"/>
      <c r="B14" s="99"/>
      <c r="C14" s="99"/>
      <c r="D14" s="99"/>
      <c r="E14" s="102"/>
      <c r="F14" s="102"/>
      <c r="G14" s="102"/>
      <c r="H14" s="102"/>
      <c r="I14" s="102"/>
      <c r="J14" s="102"/>
      <c r="K14" s="102"/>
      <c r="L14" s="102"/>
    </row>
    <row r="15" spans="1:25" ht="15.75" customHeight="1" x14ac:dyDescent="0.25">
      <c r="A15" s="42"/>
      <c r="B15" s="42"/>
      <c r="C15" s="42"/>
      <c r="D15" s="42"/>
      <c r="E15" s="42"/>
      <c r="F15" s="28"/>
      <c r="G15" s="25"/>
      <c r="H15" s="28"/>
      <c r="I15" s="28"/>
      <c r="J15" s="28"/>
      <c r="K15" s="25"/>
      <c r="L15" s="28"/>
    </row>
    <row r="16" spans="1:25" x14ac:dyDescent="0.25">
      <c r="B16" s="26"/>
      <c r="C16" s="28"/>
      <c r="D16" s="28"/>
      <c r="E16" s="28"/>
      <c r="F16" s="28"/>
      <c r="G16" s="28"/>
      <c r="H16" s="28"/>
      <c r="I16" s="28"/>
      <c r="J16" s="28"/>
      <c r="K16" s="28"/>
      <c r="L16" s="28"/>
    </row>
    <row r="19" spans="1:12" ht="15.75" customHeight="1" x14ac:dyDescent="0.25">
      <c r="A19" s="98"/>
      <c r="B19" s="99"/>
      <c r="C19" s="99"/>
      <c r="D19" s="99"/>
      <c r="E19" s="102"/>
      <c r="F19" s="102"/>
      <c r="G19" s="102"/>
      <c r="H19" s="102"/>
      <c r="I19" s="102"/>
      <c r="J19" s="102"/>
      <c r="K19" s="102"/>
      <c r="L19" s="102"/>
    </row>
    <row r="20" spans="1:12" ht="15.75" customHeight="1" x14ac:dyDescent="0.25">
      <c r="A20" s="49"/>
      <c r="B20" s="50"/>
      <c r="C20" s="50"/>
      <c r="D20" s="50"/>
      <c r="E20" s="51"/>
      <c r="F20" s="51"/>
      <c r="G20" s="51"/>
      <c r="H20" s="51"/>
      <c r="I20" s="51"/>
      <c r="J20" s="51"/>
      <c r="K20" s="51"/>
      <c r="L20" s="51"/>
    </row>
    <row r="21" spans="1:12" ht="15.75" customHeight="1" x14ac:dyDescent="0.25">
      <c r="A21" s="49"/>
      <c r="B21" s="50"/>
      <c r="C21" s="50"/>
      <c r="D21" s="50"/>
      <c r="E21" s="51"/>
      <c r="F21" s="51"/>
      <c r="G21" s="51"/>
      <c r="H21" s="51"/>
      <c r="I21" s="51"/>
      <c r="J21" s="51"/>
      <c r="K21" s="51"/>
      <c r="L21" s="51"/>
    </row>
    <row r="22" spans="1:12" ht="15.75" customHeight="1" x14ac:dyDescent="0.25">
      <c r="A22" s="58"/>
      <c r="B22" s="59"/>
      <c r="C22" s="59"/>
      <c r="D22" s="59"/>
      <c r="E22" s="60"/>
      <c r="F22" s="60"/>
      <c r="G22" s="60"/>
      <c r="H22" s="60"/>
      <c r="I22" s="60"/>
      <c r="J22" s="60"/>
      <c r="K22" s="60"/>
      <c r="L22" s="60"/>
    </row>
    <row r="23" spans="1:12" ht="15.75" customHeight="1" x14ac:dyDescent="0.25">
      <c r="A23" s="58"/>
      <c r="B23" s="59"/>
      <c r="C23" s="59"/>
      <c r="D23" s="59"/>
      <c r="E23" s="60"/>
      <c r="F23" s="60"/>
      <c r="G23" s="60"/>
      <c r="H23" s="60"/>
      <c r="I23" s="60"/>
      <c r="J23" s="60"/>
      <c r="K23" s="60"/>
      <c r="L23" s="60"/>
    </row>
    <row r="24" spans="1:12" ht="15.75" customHeight="1" x14ac:dyDescent="0.25">
      <c r="A24" s="58"/>
      <c r="B24" s="59"/>
      <c r="C24" s="59"/>
      <c r="D24" s="59"/>
      <c r="E24" s="60"/>
      <c r="F24" s="60"/>
      <c r="G24" s="60"/>
      <c r="H24" s="60"/>
      <c r="I24" s="60"/>
      <c r="J24" s="60"/>
      <c r="K24" s="60"/>
      <c r="L24" s="60"/>
    </row>
    <row r="25" spans="1:12" ht="15.75" customHeight="1" x14ac:dyDescent="0.25">
      <c r="A25" s="58"/>
      <c r="B25" s="59"/>
      <c r="C25" s="59"/>
      <c r="D25" s="59"/>
      <c r="E25" s="60"/>
      <c r="F25" s="60"/>
      <c r="G25" s="60"/>
      <c r="H25" s="60"/>
      <c r="I25" s="60"/>
      <c r="J25" s="60"/>
      <c r="K25" s="60"/>
      <c r="L25" s="60"/>
    </row>
    <row r="26" spans="1:12" ht="15.75" customHeight="1" x14ac:dyDescent="0.25">
      <c r="A26" s="58"/>
      <c r="B26" s="59"/>
      <c r="C26" s="59"/>
      <c r="D26" s="59"/>
      <c r="E26" s="60"/>
      <c r="F26" s="60"/>
      <c r="G26" s="60"/>
      <c r="H26" s="60"/>
      <c r="I26" s="60"/>
      <c r="J26" s="60"/>
      <c r="K26" s="60"/>
      <c r="L26" s="60"/>
    </row>
    <row r="27" spans="1:12" ht="15.75" customHeight="1" x14ac:dyDescent="0.25">
      <c r="A27" s="58"/>
      <c r="B27" s="59"/>
      <c r="C27" s="59"/>
      <c r="D27" s="59"/>
      <c r="E27" s="60"/>
      <c r="F27" s="60"/>
      <c r="G27" s="60"/>
      <c r="H27" s="60"/>
      <c r="I27" s="60"/>
      <c r="J27" s="60"/>
      <c r="K27" s="60"/>
      <c r="L27" s="60"/>
    </row>
    <row r="28" spans="1:12" ht="15.75" customHeight="1" x14ac:dyDescent="0.25">
      <c r="A28" s="58"/>
      <c r="B28" s="59"/>
      <c r="C28" s="59"/>
      <c r="D28" s="59"/>
      <c r="E28" s="60"/>
      <c r="F28" s="60"/>
      <c r="G28" s="60"/>
      <c r="H28" s="60"/>
      <c r="I28" s="60"/>
      <c r="J28" s="60"/>
      <c r="K28" s="60"/>
      <c r="L28" s="60"/>
    </row>
    <row r="29" spans="1:12" ht="15.75" customHeight="1" x14ac:dyDescent="0.25">
      <c r="A29" s="58"/>
      <c r="B29" s="59"/>
      <c r="C29" s="59"/>
      <c r="D29" s="59"/>
      <c r="E29" s="60"/>
      <c r="F29" s="60"/>
      <c r="G29" s="60"/>
      <c r="H29" s="60"/>
      <c r="I29" s="60"/>
      <c r="J29" s="60"/>
      <c r="K29" s="60"/>
      <c r="L29" s="60"/>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49"/>
      <c r="B34" s="50"/>
      <c r="C34" s="50"/>
      <c r="D34" s="50"/>
      <c r="E34" s="51"/>
      <c r="F34" s="51"/>
      <c r="G34" s="51"/>
      <c r="H34" s="51"/>
      <c r="I34" s="51"/>
      <c r="J34" s="51"/>
      <c r="K34" s="51"/>
      <c r="L34" s="51"/>
    </row>
    <row r="35" spans="1:12" ht="15.75" customHeight="1" x14ac:dyDescent="0.25">
      <c r="A35" s="49"/>
      <c r="B35" s="50"/>
      <c r="C35" s="50"/>
      <c r="D35" s="50"/>
      <c r="E35" s="51"/>
      <c r="F35" s="51"/>
      <c r="G35" s="51"/>
      <c r="H35" s="51"/>
      <c r="I35" s="51"/>
      <c r="J35" s="51"/>
      <c r="K35" s="51"/>
      <c r="L35" s="51"/>
    </row>
    <row r="36" spans="1:12" ht="15.75" customHeight="1" x14ac:dyDescent="0.25">
      <c r="A36" s="52"/>
      <c r="B36" s="53"/>
      <c r="C36" s="53"/>
      <c r="D36" s="53"/>
      <c r="E36" s="54"/>
      <c r="F36" s="54"/>
      <c r="G36" s="54"/>
      <c r="H36" s="54"/>
      <c r="I36" s="54"/>
      <c r="J36" s="54"/>
      <c r="K36" s="54"/>
      <c r="L36" s="54"/>
    </row>
    <row r="37" spans="1:12" ht="15.75" customHeight="1" x14ac:dyDescent="0.25">
      <c r="A37" s="52"/>
      <c r="B37" s="53"/>
      <c r="C37" s="53"/>
      <c r="D37" s="53"/>
      <c r="E37" s="54"/>
      <c r="F37" s="54"/>
      <c r="G37" s="54"/>
      <c r="H37" s="54"/>
      <c r="I37" s="54"/>
      <c r="J37" s="54"/>
      <c r="K37" s="54"/>
      <c r="L37" s="54"/>
    </row>
    <row r="38" spans="1:12" ht="15.75" customHeight="1" x14ac:dyDescent="0.25">
      <c r="A38" s="52"/>
      <c r="B38" s="53"/>
      <c r="C38" s="53"/>
      <c r="D38" s="53"/>
      <c r="E38" s="54"/>
      <c r="F38" s="54"/>
      <c r="G38" s="54"/>
      <c r="H38" s="54"/>
      <c r="I38" s="54"/>
      <c r="J38" s="54"/>
      <c r="K38" s="54"/>
      <c r="L38" s="54"/>
    </row>
    <row r="39" spans="1:12" ht="15.75" customHeight="1" x14ac:dyDescent="0.25">
      <c r="A39" s="52"/>
      <c r="B39" s="53"/>
      <c r="C39" s="53"/>
      <c r="D39" s="53"/>
      <c r="E39" s="54"/>
      <c r="F39" s="54"/>
      <c r="G39" s="54"/>
      <c r="H39" s="54"/>
      <c r="I39" s="54"/>
      <c r="J39" s="54"/>
      <c r="K39" s="54"/>
      <c r="L39" s="54"/>
    </row>
    <row r="40" spans="1:12" ht="15.75" customHeight="1" x14ac:dyDescent="0.25">
      <c r="A40" s="49"/>
      <c r="B40" s="50"/>
      <c r="C40" s="50"/>
      <c r="D40" s="50"/>
      <c r="E40" s="51"/>
      <c r="F40" s="51"/>
      <c r="G40" s="51"/>
      <c r="H40" s="51"/>
      <c r="I40" s="51"/>
      <c r="J40" s="51"/>
      <c r="K40" s="51"/>
      <c r="L40" s="51"/>
    </row>
    <row r="41" spans="1:12" ht="15.75" customHeight="1" x14ac:dyDescent="0.25">
      <c r="A41" s="55"/>
      <c r="B41" s="56"/>
      <c r="C41" s="56"/>
      <c r="D41" s="56"/>
      <c r="E41" s="57"/>
      <c r="F41" s="57"/>
      <c r="G41" s="57"/>
      <c r="H41" s="57"/>
      <c r="I41" s="57"/>
      <c r="J41" s="57"/>
      <c r="K41" s="57"/>
      <c r="L41" s="57"/>
    </row>
    <row r="42" spans="1:12" ht="15.75" customHeight="1" x14ac:dyDescent="0.25">
      <c r="A42" s="55"/>
      <c r="B42" s="56"/>
      <c r="C42" s="56"/>
      <c r="D42" s="56"/>
      <c r="E42" s="57"/>
      <c r="F42" s="57"/>
      <c r="G42" s="57"/>
      <c r="H42" s="57"/>
      <c r="I42" s="57"/>
      <c r="J42" s="57"/>
      <c r="K42" s="57"/>
      <c r="L42" s="57"/>
    </row>
    <row r="44" spans="1:12" ht="79.5" customHeight="1" x14ac:dyDescent="0.25">
      <c r="A44" s="98" t="s">
        <v>109</v>
      </c>
      <c r="B44" s="99"/>
      <c r="C44" s="99"/>
      <c r="D44" s="99"/>
      <c r="E44" s="48"/>
      <c r="F44" s="28"/>
      <c r="G44" s="25" t="s">
        <v>42</v>
      </c>
      <c r="H44" s="28"/>
      <c r="I44" s="28"/>
      <c r="J44" s="100" t="s">
        <v>108</v>
      </c>
      <c r="K44" s="101"/>
      <c r="L44" s="101"/>
    </row>
    <row r="45" spans="1:12" ht="15.75" x14ac:dyDescent="0.25">
      <c r="A45" s="48"/>
      <c r="B45" s="48"/>
      <c r="C45" s="48"/>
      <c r="D45" s="48"/>
      <c r="E45" s="48"/>
      <c r="F45" s="28"/>
      <c r="G45" s="25" t="s">
        <v>43</v>
      </c>
      <c r="H45" s="28"/>
      <c r="I45" s="28"/>
      <c r="J45" s="28"/>
      <c r="K45" s="25"/>
      <c r="L45" s="28"/>
    </row>
  </sheetData>
  <mergeCells count="7">
    <mergeCell ref="A1:M1"/>
    <mergeCell ref="B2:L2"/>
    <mergeCell ref="A44:D44"/>
    <mergeCell ref="J44:L44"/>
    <mergeCell ref="A14:L14"/>
    <mergeCell ref="A19:L19"/>
    <mergeCell ref="M6:O6"/>
  </mergeCell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22" zoomScaleNormal="100" workbookViewId="0">
      <selection activeCell="O25" sqref="O25"/>
    </sheetView>
  </sheetViews>
  <sheetFormatPr defaultColWidth="9.140625" defaultRowHeight="15.75" x14ac:dyDescent="0.25"/>
  <cols>
    <col min="1" max="1" width="4.7109375" style="4" customWidth="1"/>
    <col min="2" max="2" width="6.7109375" style="4" customWidth="1"/>
    <col min="3" max="3" width="14.85546875" style="4" customWidth="1"/>
    <col min="4" max="4" width="25.140625" style="4" customWidth="1"/>
    <col min="5" max="5" width="21.85546875" style="4" customWidth="1"/>
    <col min="6" max="6" width="24.28515625" style="4" customWidth="1"/>
    <col min="7" max="7" width="25.42578125" style="4" customWidth="1"/>
    <col min="8" max="8" width="26.42578125" style="4" customWidth="1"/>
    <col min="9" max="9" width="26.5703125" style="4" customWidth="1"/>
    <col min="10" max="10" width="20.28515625" style="4" customWidth="1"/>
    <col min="11" max="16384" width="9.140625" style="4"/>
  </cols>
  <sheetData>
    <row r="1" spans="2:10" ht="16.5" thickBot="1" x14ac:dyDescent="0.3"/>
    <row r="2" spans="2:10" s="7" customFormat="1" ht="16.5" thickBot="1" x14ac:dyDescent="0.3">
      <c r="B2" s="123" t="s">
        <v>15</v>
      </c>
      <c r="C2" s="124"/>
      <c r="D2" s="124"/>
      <c r="E2" s="124"/>
      <c r="F2" s="124"/>
      <c r="G2" s="124"/>
      <c r="H2" s="125"/>
    </row>
    <row r="3" spans="2:10" s="7" customFormat="1" x14ac:dyDescent="0.25">
      <c r="B3" s="126" t="s">
        <v>16</v>
      </c>
      <c r="C3" s="127"/>
      <c r="D3" s="128"/>
      <c r="E3" s="129" t="s">
        <v>71</v>
      </c>
      <c r="F3" s="130"/>
      <c r="G3" s="130"/>
      <c r="H3" s="131"/>
    </row>
    <row r="4" spans="2:10" s="7" customFormat="1" x14ac:dyDescent="0.25">
      <c r="B4" s="132" t="s">
        <v>53</v>
      </c>
      <c r="C4" s="133"/>
      <c r="D4" s="134"/>
      <c r="E4" s="135" t="s">
        <v>72</v>
      </c>
      <c r="F4" s="136"/>
      <c r="G4" s="136"/>
      <c r="H4" s="137"/>
    </row>
    <row r="5" spans="2:10" s="7" customFormat="1" x14ac:dyDescent="0.25">
      <c r="B5" s="117" t="s">
        <v>17</v>
      </c>
      <c r="C5" s="118"/>
      <c r="D5" s="119"/>
      <c r="E5" s="120">
        <v>44652</v>
      </c>
      <c r="F5" s="121"/>
      <c r="G5" s="121"/>
      <c r="H5" s="122"/>
    </row>
    <row r="6" spans="2:10" s="7" customFormat="1" ht="16.5" thickBot="1" x14ac:dyDescent="0.3">
      <c r="B6" s="108" t="s">
        <v>18</v>
      </c>
      <c r="C6" s="109"/>
      <c r="D6" s="110"/>
      <c r="E6" s="111" t="e">
        <f>#REF!</f>
        <v>#REF!</v>
      </c>
      <c r="F6" s="112"/>
      <c r="G6" s="112"/>
      <c r="H6" s="113"/>
    </row>
    <row r="7" spans="2:10" ht="16.5" thickBot="1" x14ac:dyDescent="0.3"/>
    <row r="8" spans="2:10" ht="16.5" thickBot="1" x14ac:dyDescent="0.3">
      <c r="B8" s="114" t="s">
        <v>46</v>
      </c>
      <c r="C8" s="115"/>
      <c r="D8" s="115"/>
      <c r="E8" s="115"/>
      <c r="F8" s="115"/>
      <c r="G8" s="115"/>
      <c r="H8" s="115"/>
      <c r="I8" s="105" t="s">
        <v>3</v>
      </c>
      <c r="J8" s="106"/>
    </row>
    <row r="9" spans="2:10" ht="57" x14ac:dyDescent="0.25">
      <c r="B9" s="33" t="s">
        <v>0</v>
      </c>
      <c r="C9" s="34" t="s">
        <v>44</v>
      </c>
      <c r="D9" s="34" t="s">
        <v>1</v>
      </c>
      <c r="E9" s="35" t="s">
        <v>54</v>
      </c>
      <c r="F9" s="35" t="s">
        <v>55</v>
      </c>
      <c r="G9" s="34" t="s">
        <v>2</v>
      </c>
      <c r="H9" s="46" t="s">
        <v>56</v>
      </c>
      <c r="I9" s="36" t="s">
        <v>47</v>
      </c>
      <c r="J9" s="37" t="s">
        <v>49</v>
      </c>
    </row>
    <row r="10" spans="2:10" ht="66.75" customHeight="1" x14ac:dyDescent="0.25">
      <c r="B10" s="61">
        <v>1</v>
      </c>
      <c r="C10" s="62" t="s">
        <v>82</v>
      </c>
      <c r="D10" s="63">
        <v>45667</v>
      </c>
      <c r="E10" s="64">
        <v>6513120</v>
      </c>
      <c r="F10" s="65">
        <v>0</v>
      </c>
      <c r="G10" s="66"/>
      <c r="H10" s="67" t="s">
        <v>83</v>
      </c>
      <c r="I10" s="68" t="s">
        <v>85</v>
      </c>
      <c r="J10" s="69" t="s">
        <v>84</v>
      </c>
    </row>
    <row r="11" spans="2:10" ht="63" x14ac:dyDescent="0.25">
      <c r="B11" s="61">
        <v>2</v>
      </c>
      <c r="C11" s="62" t="s">
        <v>82</v>
      </c>
      <c r="D11" s="63">
        <v>45677</v>
      </c>
      <c r="E11" s="64">
        <f>E10*0.9</f>
        <v>5861808</v>
      </c>
      <c r="F11" s="65">
        <v>0.1</v>
      </c>
      <c r="G11" s="66"/>
      <c r="H11" s="67" t="s">
        <v>83</v>
      </c>
      <c r="I11" s="68" t="s">
        <v>86</v>
      </c>
      <c r="J11" s="69" t="s">
        <v>84</v>
      </c>
    </row>
    <row r="12" spans="2:10" ht="63" x14ac:dyDescent="0.25">
      <c r="B12" s="61">
        <v>3</v>
      </c>
      <c r="C12" s="62" t="s">
        <v>82</v>
      </c>
      <c r="D12" s="63">
        <v>45685</v>
      </c>
      <c r="E12" s="64">
        <f>E10*0.8</f>
        <v>5210496</v>
      </c>
      <c r="F12" s="65">
        <v>0.2</v>
      </c>
      <c r="G12" s="66"/>
      <c r="H12" s="67" t="s">
        <v>83</v>
      </c>
      <c r="I12" s="68" t="s">
        <v>87</v>
      </c>
      <c r="J12" s="69" t="s">
        <v>84</v>
      </c>
    </row>
    <row r="13" spans="2:10" ht="63" x14ac:dyDescent="0.25">
      <c r="B13" s="61">
        <v>4</v>
      </c>
      <c r="C13" s="62" t="s">
        <v>82</v>
      </c>
      <c r="D13" s="63">
        <v>45693</v>
      </c>
      <c r="E13" s="64">
        <f>E10*0.7</f>
        <v>4559184</v>
      </c>
      <c r="F13" s="65">
        <v>0.3</v>
      </c>
      <c r="G13" s="66"/>
      <c r="H13" s="67" t="s">
        <v>83</v>
      </c>
      <c r="I13" s="68" t="s">
        <v>88</v>
      </c>
      <c r="J13" s="69" t="s">
        <v>84</v>
      </c>
    </row>
    <row r="14" spans="2:10" ht="63" x14ac:dyDescent="0.25">
      <c r="B14" s="61">
        <v>5</v>
      </c>
      <c r="C14" s="62" t="s">
        <v>89</v>
      </c>
      <c r="D14" s="63">
        <v>45727</v>
      </c>
      <c r="E14" s="64">
        <f>E13*0.9</f>
        <v>4103265.6</v>
      </c>
      <c r="F14" s="65">
        <v>0.37</v>
      </c>
      <c r="G14" s="66"/>
      <c r="H14" s="67" t="s">
        <v>83</v>
      </c>
      <c r="I14" s="68" t="s">
        <v>91</v>
      </c>
      <c r="J14" s="69" t="s">
        <v>90</v>
      </c>
    </row>
    <row r="15" spans="2:10" ht="63" x14ac:dyDescent="0.25">
      <c r="B15" s="61">
        <v>6</v>
      </c>
      <c r="C15" s="62" t="s">
        <v>89</v>
      </c>
      <c r="D15" s="63">
        <v>45734</v>
      </c>
      <c r="E15" s="64">
        <f>E14*0.9</f>
        <v>3692939.04</v>
      </c>
      <c r="F15" s="65">
        <v>0.43</v>
      </c>
      <c r="G15" s="66"/>
      <c r="H15" s="67" t="s">
        <v>83</v>
      </c>
      <c r="I15" s="68" t="s">
        <v>92</v>
      </c>
      <c r="J15" s="69" t="s">
        <v>90</v>
      </c>
    </row>
    <row r="16" spans="2:10" ht="63" x14ac:dyDescent="0.25">
      <c r="B16" s="61">
        <v>7</v>
      </c>
      <c r="C16" s="62" t="s">
        <v>89</v>
      </c>
      <c r="D16" s="63">
        <v>45741</v>
      </c>
      <c r="E16" s="64">
        <f>E14*0.8</f>
        <v>3282612.4800000004</v>
      </c>
      <c r="F16" s="65">
        <v>0.5</v>
      </c>
      <c r="G16" s="66"/>
      <c r="H16" s="67" t="s">
        <v>83</v>
      </c>
      <c r="I16" s="70" t="s">
        <v>93</v>
      </c>
      <c r="J16" s="69" t="s">
        <v>90</v>
      </c>
    </row>
    <row r="17" spans="2:10" ht="63" x14ac:dyDescent="0.25">
      <c r="B17" s="61">
        <v>8</v>
      </c>
      <c r="C17" s="62" t="s">
        <v>89</v>
      </c>
      <c r="D17" s="63">
        <v>45748</v>
      </c>
      <c r="E17" s="64">
        <f>E14*0.7</f>
        <v>2872285.92</v>
      </c>
      <c r="F17" s="65">
        <v>0.56000000000000005</v>
      </c>
      <c r="G17" s="66"/>
      <c r="H17" s="67" t="s">
        <v>83</v>
      </c>
      <c r="I17" s="70" t="s">
        <v>94</v>
      </c>
      <c r="J17" s="69" t="s">
        <v>90</v>
      </c>
    </row>
    <row r="18" spans="2:10" ht="63" x14ac:dyDescent="0.25">
      <c r="B18" s="61">
        <v>9</v>
      </c>
      <c r="C18" s="62" t="s">
        <v>95</v>
      </c>
      <c r="D18" s="63">
        <v>45777</v>
      </c>
      <c r="E18" s="64">
        <f>E17*0.9</f>
        <v>2585057.3280000002</v>
      </c>
      <c r="F18" s="65">
        <v>0.6</v>
      </c>
      <c r="G18" s="66"/>
      <c r="H18" s="67" t="s">
        <v>83</v>
      </c>
      <c r="I18" s="68" t="s">
        <v>97</v>
      </c>
      <c r="J18" s="69" t="s">
        <v>96</v>
      </c>
    </row>
    <row r="19" spans="2:10" ht="63" x14ac:dyDescent="0.25">
      <c r="B19" s="61">
        <v>10</v>
      </c>
      <c r="C19" s="62" t="s">
        <v>95</v>
      </c>
      <c r="D19" s="63">
        <v>45784</v>
      </c>
      <c r="E19" s="64">
        <f>E18*0.9</f>
        <v>2326551.5952000003</v>
      </c>
      <c r="F19" s="65">
        <v>0.64</v>
      </c>
      <c r="G19" s="66"/>
      <c r="H19" s="67" t="s">
        <v>83</v>
      </c>
      <c r="I19" s="68" t="s">
        <v>98</v>
      </c>
      <c r="J19" s="69" t="s">
        <v>96</v>
      </c>
    </row>
    <row r="20" spans="2:10" ht="63" x14ac:dyDescent="0.25">
      <c r="B20" s="61">
        <v>11</v>
      </c>
      <c r="C20" s="62" t="s">
        <v>95</v>
      </c>
      <c r="D20" s="63">
        <v>45791</v>
      </c>
      <c r="E20" s="64">
        <f>E18*0.8</f>
        <v>2068045.8624000002</v>
      </c>
      <c r="F20" s="65">
        <v>0.68</v>
      </c>
      <c r="G20" s="66"/>
      <c r="H20" s="67" t="s">
        <v>83</v>
      </c>
      <c r="I20" s="68" t="s">
        <v>99</v>
      </c>
      <c r="J20" s="69" t="s">
        <v>96</v>
      </c>
    </row>
    <row r="21" spans="2:10" ht="63" x14ac:dyDescent="0.25">
      <c r="B21" s="61">
        <v>12</v>
      </c>
      <c r="C21" s="62" t="s">
        <v>95</v>
      </c>
      <c r="D21" s="63">
        <v>45798</v>
      </c>
      <c r="E21" s="64">
        <f>E18*0.7</f>
        <v>1809540.1296000001</v>
      </c>
      <c r="F21" s="65">
        <v>0.72</v>
      </c>
      <c r="G21" s="66"/>
      <c r="H21" s="67" t="s">
        <v>83</v>
      </c>
      <c r="I21" s="68" t="s">
        <v>100</v>
      </c>
      <c r="J21" s="69" t="s">
        <v>96</v>
      </c>
    </row>
    <row r="22" spans="2:10" ht="63" x14ac:dyDescent="0.25">
      <c r="B22" s="61">
        <v>13</v>
      </c>
      <c r="C22" s="62" t="s">
        <v>101</v>
      </c>
      <c r="D22" s="63">
        <v>45835</v>
      </c>
      <c r="E22" s="73">
        <f>E21*0.9</f>
        <v>1628586.1166400001</v>
      </c>
      <c r="F22" s="65">
        <v>0.75</v>
      </c>
      <c r="G22" s="66"/>
      <c r="H22" s="67" t="s">
        <v>83</v>
      </c>
      <c r="I22" s="68" t="s">
        <v>103</v>
      </c>
      <c r="J22" s="69" t="s">
        <v>102</v>
      </c>
    </row>
    <row r="23" spans="2:10" ht="63" x14ac:dyDescent="0.25">
      <c r="B23" s="61">
        <v>14</v>
      </c>
      <c r="C23" s="62" t="s">
        <v>101</v>
      </c>
      <c r="D23" s="63">
        <v>45842</v>
      </c>
      <c r="E23" s="73">
        <f>E22*0.9</f>
        <v>1465727.5049760002</v>
      </c>
      <c r="F23" s="65">
        <v>0.77</v>
      </c>
      <c r="G23" s="38"/>
      <c r="H23" s="67" t="s">
        <v>83</v>
      </c>
      <c r="I23" s="68" t="s">
        <v>104</v>
      </c>
      <c r="J23" s="69" t="s">
        <v>102</v>
      </c>
    </row>
    <row r="24" spans="2:10" ht="63" x14ac:dyDescent="0.25">
      <c r="B24" s="79">
        <v>15</v>
      </c>
      <c r="C24" s="62" t="s">
        <v>101</v>
      </c>
      <c r="D24" s="71">
        <v>45849</v>
      </c>
      <c r="E24" s="77">
        <f>E22*0.8</f>
        <v>1302868.8933120002</v>
      </c>
      <c r="F24" s="72">
        <v>0.8</v>
      </c>
      <c r="G24" s="22"/>
      <c r="H24" s="67" t="s">
        <v>83</v>
      </c>
      <c r="I24" s="68" t="s">
        <v>105</v>
      </c>
      <c r="J24" s="69" t="s">
        <v>102</v>
      </c>
    </row>
    <row r="25" spans="2:10" ht="63" x14ac:dyDescent="0.25">
      <c r="B25" s="79">
        <v>16</v>
      </c>
      <c r="C25" s="62" t="s">
        <v>101</v>
      </c>
      <c r="D25" s="71">
        <v>45856</v>
      </c>
      <c r="E25" s="77">
        <f>E22*0.7</f>
        <v>1140010.281648</v>
      </c>
      <c r="F25" s="72">
        <v>0.82</v>
      </c>
      <c r="G25" s="22"/>
      <c r="H25" s="67" t="s">
        <v>83</v>
      </c>
      <c r="I25" s="70" t="s">
        <v>106</v>
      </c>
      <c r="J25" s="69" t="s">
        <v>102</v>
      </c>
    </row>
    <row r="26" spans="2:10" ht="63" x14ac:dyDescent="0.25">
      <c r="B26" s="79">
        <v>17</v>
      </c>
      <c r="C26" s="83" t="s">
        <v>110</v>
      </c>
      <c r="D26" s="71">
        <v>45887</v>
      </c>
      <c r="E26" s="77">
        <f>E25*0.9</f>
        <v>1026009.2534832</v>
      </c>
      <c r="F26" s="72">
        <v>0.84</v>
      </c>
      <c r="G26" s="84"/>
      <c r="H26" s="67" t="s">
        <v>83</v>
      </c>
      <c r="I26" s="68" t="s">
        <v>112</v>
      </c>
      <c r="J26" s="69" t="s">
        <v>111</v>
      </c>
    </row>
    <row r="27" spans="2:10" ht="63" x14ac:dyDescent="0.25">
      <c r="B27" s="79">
        <v>18</v>
      </c>
      <c r="C27" s="83" t="s">
        <v>110</v>
      </c>
      <c r="D27" s="71">
        <v>45894</v>
      </c>
      <c r="E27" s="77">
        <f>E26*0.9</f>
        <v>923408.32813488005</v>
      </c>
      <c r="F27" s="72">
        <v>0.86</v>
      </c>
      <c r="G27" s="84"/>
      <c r="H27" s="67" t="s">
        <v>83</v>
      </c>
      <c r="I27" s="68" t="s">
        <v>113</v>
      </c>
      <c r="J27" s="69" t="s">
        <v>111</v>
      </c>
    </row>
    <row r="28" spans="2:10" ht="63" x14ac:dyDescent="0.25">
      <c r="B28" s="79">
        <v>19</v>
      </c>
      <c r="C28" s="83" t="s">
        <v>110</v>
      </c>
      <c r="D28" s="71">
        <v>45901</v>
      </c>
      <c r="E28" s="77">
        <f>E26*0.8</f>
        <v>820807.40278656001</v>
      </c>
      <c r="F28" s="72">
        <v>0.87</v>
      </c>
      <c r="G28" s="84"/>
      <c r="H28" s="67" t="s">
        <v>83</v>
      </c>
      <c r="I28" s="68" t="s">
        <v>114</v>
      </c>
      <c r="J28" s="69" t="s">
        <v>111</v>
      </c>
    </row>
    <row r="29" spans="2:10" ht="63" x14ac:dyDescent="0.25">
      <c r="B29" s="79">
        <v>20</v>
      </c>
      <c r="C29" s="83" t="s">
        <v>110</v>
      </c>
      <c r="D29" s="71">
        <v>45908</v>
      </c>
      <c r="E29" s="77">
        <f>E26*0.7</f>
        <v>718206.47743823996</v>
      </c>
      <c r="F29" s="72">
        <v>0.89</v>
      </c>
      <c r="G29" s="84"/>
      <c r="H29" s="67" t="s">
        <v>83</v>
      </c>
      <c r="I29" s="68" t="s">
        <v>115</v>
      </c>
      <c r="J29" s="69" t="s">
        <v>111</v>
      </c>
    </row>
    <row r="30" spans="2:10" x14ac:dyDescent="0.25">
      <c r="B30" s="79">
        <v>21</v>
      </c>
      <c r="C30" s="83"/>
      <c r="D30" s="71"/>
      <c r="E30" s="77"/>
      <c r="F30" s="72"/>
      <c r="G30" s="84"/>
      <c r="H30" s="85"/>
      <c r="I30" s="86"/>
      <c r="J30" s="87"/>
    </row>
    <row r="31" spans="2:10" x14ac:dyDescent="0.25">
      <c r="B31" s="79">
        <v>22</v>
      </c>
      <c r="C31" s="83"/>
      <c r="D31" s="71"/>
      <c r="E31" s="77"/>
      <c r="F31" s="72"/>
      <c r="G31" s="84"/>
      <c r="H31" s="85"/>
      <c r="I31" s="86"/>
      <c r="J31" s="87"/>
    </row>
    <row r="32" spans="2:10" x14ac:dyDescent="0.25">
      <c r="B32" s="79">
        <v>23</v>
      </c>
      <c r="C32" s="83"/>
      <c r="D32" s="71"/>
      <c r="E32" s="77"/>
      <c r="F32" s="72"/>
      <c r="G32" s="84"/>
      <c r="H32" s="85"/>
      <c r="I32" s="86"/>
      <c r="J32" s="87"/>
    </row>
    <row r="33" spans="2:10" x14ac:dyDescent="0.25">
      <c r="B33" s="79">
        <v>24</v>
      </c>
      <c r="C33" s="83"/>
      <c r="D33" s="71"/>
      <c r="E33" s="77"/>
      <c r="F33" s="72"/>
      <c r="G33" s="84"/>
      <c r="H33" s="85"/>
      <c r="I33" s="86"/>
      <c r="J33" s="87"/>
    </row>
    <row r="34" spans="2:10" ht="16.5" thickBot="1" x14ac:dyDescent="0.3">
      <c r="B34" s="80">
        <v>25</v>
      </c>
      <c r="C34" s="88"/>
      <c r="D34" s="81"/>
      <c r="E34" s="78"/>
      <c r="F34" s="82"/>
      <c r="G34" s="89"/>
      <c r="H34" s="90"/>
      <c r="I34" s="91"/>
      <c r="J34" s="92"/>
    </row>
    <row r="36" spans="2:10" ht="50.25" customHeight="1" x14ac:dyDescent="0.25">
      <c r="B36" s="116" t="s">
        <v>22</v>
      </c>
      <c r="C36" s="116"/>
      <c r="D36" s="116"/>
      <c r="E36" s="116"/>
      <c r="F36" s="116"/>
      <c r="G36" s="116"/>
      <c r="H36" s="116"/>
      <c r="I36" s="116"/>
      <c r="J36" s="116"/>
    </row>
    <row r="37" spans="2:10" ht="29.25" customHeight="1" x14ac:dyDescent="0.25">
      <c r="B37" s="104" t="s">
        <v>58</v>
      </c>
      <c r="C37" s="104"/>
      <c r="D37" s="104"/>
      <c r="E37" s="104"/>
      <c r="F37" s="104"/>
      <c r="G37" s="104"/>
      <c r="H37" s="104"/>
      <c r="I37" s="104"/>
      <c r="J37" s="104"/>
    </row>
    <row r="38" spans="2:10" ht="30.75" customHeight="1" x14ac:dyDescent="0.25">
      <c r="B38" s="104" t="s">
        <v>57</v>
      </c>
      <c r="C38" s="104"/>
      <c r="D38" s="104"/>
      <c r="E38" s="104"/>
      <c r="F38" s="104"/>
      <c r="G38" s="104"/>
      <c r="H38" s="104"/>
      <c r="I38" s="104"/>
      <c r="J38" s="104"/>
    </row>
    <row r="39" spans="2:10" ht="39" customHeight="1" x14ac:dyDescent="0.25">
      <c r="B39" s="10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4"/>
      <c r="D39" s="104"/>
      <c r="E39" s="104"/>
      <c r="F39" s="104"/>
      <c r="G39" s="104"/>
      <c r="H39" s="104"/>
      <c r="I39" s="104"/>
      <c r="J39" s="104"/>
    </row>
    <row r="41" spans="2:10" x14ac:dyDescent="0.25">
      <c r="C41" s="23"/>
      <c r="D41" s="23"/>
      <c r="E41" s="23"/>
      <c r="F41" s="23"/>
      <c r="G41" s="23"/>
      <c r="H41" s="23"/>
    </row>
    <row r="42" spans="2:10" ht="80.25" customHeight="1" x14ac:dyDescent="0.25">
      <c r="C42" s="107" t="s">
        <v>109</v>
      </c>
      <c r="D42" s="107"/>
      <c r="E42" s="23"/>
      <c r="F42" s="25" t="s">
        <v>42</v>
      </c>
      <c r="G42" s="23"/>
      <c r="H42" s="45" t="s">
        <v>108</v>
      </c>
    </row>
    <row r="43" spans="2:10" x14ac:dyDescent="0.25">
      <c r="C43" s="23"/>
      <c r="D43" s="23"/>
      <c r="E43" s="23"/>
      <c r="F43" s="25" t="s">
        <v>43</v>
      </c>
      <c r="G43" s="23"/>
      <c r="H43" s="25" t="s">
        <v>45</v>
      </c>
    </row>
    <row r="44" spans="2:10" x14ac:dyDescent="0.25">
      <c r="C44" s="23"/>
      <c r="D44" s="23"/>
      <c r="E44" s="23"/>
      <c r="F44" s="23"/>
      <c r="G44" s="23"/>
      <c r="H44" s="23"/>
    </row>
    <row r="45" spans="2:10" x14ac:dyDescent="0.25">
      <c r="B45" s="94"/>
      <c r="C45" s="94"/>
      <c r="D45" s="94"/>
      <c r="E45" s="23"/>
      <c r="F45" s="23"/>
      <c r="G45" s="23"/>
      <c r="H45" s="23"/>
    </row>
    <row r="46" spans="2:10" x14ac:dyDescent="0.25">
      <c r="B46" s="94"/>
      <c r="C46" s="94"/>
      <c r="D46" s="94"/>
      <c r="E46" s="23"/>
      <c r="F46" s="23"/>
      <c r="G46" s="23"/>
      <c r="H46" s="23"/>
    </row>
    <row r="47" spans="2:10" x14ac:dyDescent="0.25">
      <c r="B47" s="94"/>
      <c r="C47" s="94"/>
      <c r="D47" s="9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2025-07-22T09:43:07Z</cp:lastPrinted>
  <dcterms:created xsi:type="dcterms:W3CDTF">2015-10-12T12:03:25Z</dcterms:created>
  <dcterms:modified xsi:type="dcterms:W3CDTF">2025-09-11T07:50:28Z</dcterms:modified>
</cp:coreProperties>
</file>